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structions" sheetId="1" state="visible" r:id="rId1"/>
    <sheet name="Scorecard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a1a2e"/>
      <sz val="18"/>
    </font>
    <font>
      <i val="1"/>
      <color rgb="00888888"/>
      <sz val="10"/>
    </font>
    <font>
      <b val="1"/>
      <color rgb="00e94560"/>
      <sz val="12"/>
    </font>
    <font>
      <b val="1"/>
      <color rgb="00FFFFFF"/>
      <sz val="11"/>
    </font>
    <font>
      <b val="1"/>
    </font>
  </fonts>
  <fills count="7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7F7FC"/>
      </patternFill>
    </fill>
    <fill>
      <patternFill patternType="solid">
        <fgColor rgb="0000b894"/>
      </patternFill>
    </fill>
    <fill>
      <patternFill patternType="solid">
        <fgColor rgb="00fdcb6e"/>
      </patternFill>
    </fill>
    <fill>
      <patternFill patternType="solid">
        <fgColor rgb="00e1705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horizontal="center" vertical="center" wrapText="1"/>
    </xf>
    <xf numFmtId="0" fontId="5" fillId="3" borderId="1" pivotButton="0" quotePrefix="0" xfId="0"/>
    <xf numFmtId="0" fontId="0" fillId="0" borderId="1" applyAlignment="1" pivotButton="0" quotePrefix="0" xfId="0">
      <alignment horizontal="center"/>
    </xf>
    <xf numFmtId="0" fontId="5" fillId="0" borderId="1" pivotButton="0" quotePrefix="0" xfId="0"/>
    <xf numFmtId="0" fontId="0" fillId="0" borderId="1" pivotButton="0" quotePrefix="0" xfId="0"/>
    <xf numFmtId="0" fontId="5" fillId="0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</cellXfs>
  <cellStyles count="1">
    <cellStyle name="Normal" xfId="0" builtinId="0" hidden="0"/>
  </cellStyles>
  <dxfs count="3">
    <dxf>
      <font>
        <b val="1"/>
        <color rgb="00FFFFFF"/>
      </font>
      <fill>
        <patternFill patternType="solid">
          <fgColor rgb="0000b894"/>
        </patternFill>
      </fill>
    </dxf>
    <dxf>
      <fill>
        <patternFill patternType="solid">
          <fgColor rgb="00fdcb6e"/>
        </patternFill>
      </fill>
    </dxf>
    <dxf>
      <font>
        <b val="1"/>
        <color rgb="00FFFFFF"/>
      </font>
      <fill>
        <patternFill patternType="solid">
          <fgColor rgb="00e170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showGridLines="0"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AI Moat Audit Scorecard</t>
        </is>
      </c>
    </row>
    <row r="2">
      <c r="A2" s="2" t="inlineStr">
        <is>
          <t>From: AI Is Table Stakes: What B2B Marketers Compete On Now (b2bcontentos.com)</t>
        </is>
      </c>
    </row>
    <row r="3">
      <c r="A3" t="inlineStr"/>
    </row>
    <row r="4">
      <c r="A4" s="3" t="inlineStr">
        <is>
          <t>WHY USE THIS</t>
        </is>
      </c>
    </row>
    <row r="5">
      <c r="A5" t="inlineStr">
        <is>
          <t>When every B2B marketer has the same AI tools, the tools stop being a moat. This scorecard</t>
        </is>
      </c>
    </row>
    <row r="6">
      <c r="A6" t="inlineStr">
        <is>
          <t>scores the three inputs competitors cannot copy: Proprietary Data, Applied Judgment, and</t>
        </is>
      </c>
    </row>
    <row r="7">
      <c r="A7" t="inlineStr">
        <is>
          <t>Distinctive Voice. Run it once a quarter. A score below 6 on any layer is your next project.</t>
        </is>
      </c>
    </row>
    <row r="8">
      <c r="A8" t="inlineStr"/>
    </row>
    <row r="9">
      <c r="A9" s="3" t="inlineStr">
        <is>
          <t>HOW TO SCORE</t>
        </is>
      </c>
    </row>
    <row r="10">
      <c r="A10" t="inlineStr">
        <is>
          <t>For each layer, rate 4 criteria from 1 (weak) to 10 (world-class):</t>
        </is>
      </c>
    </row>
    <row r="11">
      <c r="A11" t="inlineStr">
        <is>
          <t xml:space="preserve">  1. Current strength - how developed this input is at your company today</t>
        </is>
      </c>
    </row>
    <row r="12">
      <c r="A12" t="inlineStr">
        <is>
          <t xml:space="preserve">  2. Depth - how hard it would be for a competitor to replicate in 12 months</t>
        </is>
      </c>
    </row>
    <row r="13">
      <c r="A13" t="inlineStr">
        <is>
          <t xml:space="preserve">  3. Usage - how often your team actually feeds this input into AI output</t>
        </is>
      </c>
    </row>
    <row r="14">
      <c r="A14" t="inlineStr">
        <is>
          <t xml:space="preserve">  4. Growth - how much you can improve this input in the next 90 days</t>
        </is>
      </c>
    </row>
    <row r="15">
      <c r="A15" t="inlineStr"/>
    </row>
    <row r="16">
      <c r="A16" s="3" t="inlineStr">
        <is>
          <t>READING THE RESULTS</t>
        </is>
      </c>
    </row>
    <row r="17">
      <c r="A17" t="inlineStr">
        <is>
          <t xml:space="preserve">  Total 28-40 : Real moat. Protect it and feed it into every AI workflow.</t>
        </is>
      </c>
    </row>
    <row r="18">
      <c r="A18" t="inlineStr">
        <is>
          <t xml:space="preserve">  Total 16-27 : Partial moat. Pick the highest-scoring layer and double down.</t>
        </is>
      </c>
    </row>
    <row r="19">
      <c r="A19" t="inlineStr">
        <is>
          <t xml:space="preserve">  Total 4-15  : No moat. You are competing on tool access alone. Start with the</t>
        </is>
      </c>
    </row>
    <row r="20">
      <c r="A20" t="inlineStr">
        <is>
          <t xml:space="preserve">                lowest layer and build it before your next campaign cycle.</t>
        </is>
      </c>
    </row>
    <row r="21">
      <c r="A21" t="inlineStr"/>
    </row>
    <row r="22">
      <c r="A22" s="3" t="inlineStr">
        <is>
          <t>HOW TO USE THE SCORECARD TAB</t>
        </is>
      </c>
    </row>
    <row r="23">
      <c r="A23" t="inlineStr">
        <is>
          <t xml:space="preserve">  Column D: pick a score from the dropdown (1-10).</t>
        </is>
      </c>
    </row>
    <row r="24">
      <c r="A24" t="inlineStr">
        <is>
          <t xml:space="preserve">  Column E: total auto-calculates (max 40). Color tells you the verdict.</t>
        </is>
      </c>
    </row>
    <row r="25">
      <c r="A25" t="inlineStr">
        <is>
          <t xml:space="preserve">  Column F: type a one-line action you will take this quarter.</t>
        </is>
      </c>
    </row>
    <row r="26">
      <c r="A26" t="inlineStr">
        <is>
          <t xml:space="preserve">  Rows 4-6 are sample data. Replace rows 9-11 with your real numbers.</t>
        </is>
      </c>
    </row>
    <row r="27">
      <c r="A27" t="inlineStr"/>
    </row>
    <row r="28">
      <c r="A28" s="3" t="inlineStr">
        <is>
          <t>TIPS</t>
        </is>
      </c>
    </row>
    <row r="29">
      <c r="A29" t="inlineStr">
        <is>
          <t xml:space="preserve">  - Score honestly. A 7 you believe is worth more than a 10 you cannot defend.</t>
        </is>
      </c>
    </row>
    <row r="30">
      <c r="A30" t="inlineStr">
        <is>
          <t xml:space="preserve">  - Proprietary data sources: CRM notes, sales call transcripts, support tickets,</t>
        </is>
      </c>
    </row>
    <row r="31">
      <c r="A31" t="inlineStr">
        <is>
          <t xml:space="preserve">    search console queries, product usage events, win/loss interviews.</t>
        </is>
      </c>
    </row>
    <row r="32">
      <c r="A32" t="inlineStr">
        <is>
          <t xml:space="preserve">  - Applied judgment: editorial standards, positioning calls, what you refuse to publish.</t>
        </is>
      </c>
    </row>
    <row r="33">
      <c r="A33" t="inlineStr">
        <is>
          <t xml:space="preserve">  - Distinctive voice: documented POV, style rules, named frameworks, case experience.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46" customWidth="1" min="8" max="8"/>
  </cols>
  <sheetData>
    <row r="1" ht="30" customHeight="1">
      <c r="A1" s="4" t="inlineStr">
        <is>
          <t>Moat Layer</t>
        </is>
      </c>
      <c r="B1" s="4" t="inlineStr">
        <is>
          <t>Current Strength (1-10)</t>
        </is>
      </c>
      <c r="C1" s="4" t="inlineStr">
        <is>
          <t>Depth (1-10)</t>
        </is>
      </c>
      <c r="D1" s="4" t="inlineStr">
        <is>
          <t>Usage (1-10)</t>
        </is>
      </c>
      <c r="E1" s="4" t="inlineStr">
        <is>
          <t>Growth (1-10)</t>
        </is>
      </c>
      <c r="F1" s="4" t="inlineStr">
        <is>
          <t>TOTAL (max 40)</t>
        </is>
      </c>
      <c r="G1" s="4" t="inlineStr">
        <is>
          <t>Verdict</t>
        </is>
      </c>
      <c r="H1" s="4" t="inlineStr">
        <is>
          <t>Action for This Quarter</t>
        </is>
      </c>
    </row>
    <row r="2">
      <c r="A2" s="5" t="inlineStr">
        <is>
          <t>Proprietary Data</t>
        </is>
      </c>
      <c r="B2" s="6" t="n">
        <v>7</v>
      </c>
      <c r="C2" s="6" t="n">
        <v>6</v>
      </c>
      <c r="D2" s="6" t="n">
        <v>8</v>
      </c>
      <c r="E2" s="6" t="n">
        <v>7</v>
      </c>
      <c r="F2" s="5">
        <f>SUM(B2:E2)</f>
        <v/>
      </c>
      <c r="G2" s="7">
        <f>IF(F2&gt;=28,"Strong moat",IF(F2&gt;=16,"Partial moat","No moat"))</f>
        <v/>
      </c>
      <c r="H2" s="8">
        <f>IF(F2&gt;=28,"Protect and feed this into every AI workflow",IF(F2&gt;=16,"Double down on the highest layer",CONCATENATE("Build ",A2," this quarter"))))</f>
        <v/>
      </c>
    </row>
    <row r="3">
      <c r="A3" s="5" t="inlineStr">
        <is>
          <t>Applied Judgment</t>
        </is>
      </c>
      <c r="B3" s="6" t="n">
        <v>6</v>
      </c>
      <c r="C3" s="6" t="n">
        <v>7</v>
      </c>
      <c r="D3" s="6" t="n">
        <v>5</v>
      </c>
      <c r="E3" s="6" t="n">
        <v>8</v>
      </c>
      <c r="F3" s="5">
        <f>SUM(B3:E3)</f>
        <v/>
      </c>
      <c r="G3" s="7">
        <f>IF(F3&gt;=28,"Strong moat",IF(F3&gt;=16,"Partial moat","No moat"))</f>
        <v/>
      </c>
      <c r="H3" s="8">
        <f>IF(F3&gt;=28,"Protect and feed this into every AI workflow",IF(F3&gt;=16,"Double down on the highest layer",CONCATENATE("Build ",A3," this quarter"))))</f>
        <v/>
      </c>
    </row>
    <row r="4">
      <c r="A4" s="5" t="inlineStr">
        <is>
          <t>Distinctive Voice</t>
        </is>
      </c>
      <c r="B4" s="6" t="n">
        <v>8</v>
      </c>
      <c r="C4" s="6" t="n">
        <v>9</v>
      </c>
      <c r="D4" s="6" t="n">
        <v>6</v>
      </c>
      <c r="E4" s="6" t="n">
        <v>6</v>
      </c>
      <c r="F4" s="5">
        <f>SUM(B4:E4)</f>
        <v/>
      </c>
      <c r="G4" s="7">
        <f>IF(F4&gt;=28,"Strong moat",IF(F4&gt;=16,"Partial moat","No moat"))</f>
        <v/>
      </c>
      <c r="H4" s="8">
        <f>IF(F4&gt;=28,"Protect and feed this into every AI workflow",IF(F4&gt;=16,"Double down on the highest layer",CONCATENATE("Build ",A4," this quarter"))))</f>
        <v/>
      </c>
    </row>
    <row r="5">
      <c r="A5" s="8" t="inlineStr"/>
      <c r="B5" s="6" t="n"/>
      <c r="C5" s="6" t="n"/>
      <c r="D5" s="6" t="n"/>
      <c r="E5" s="6" t="n"/>
      <c r="F5" s="7">
        <f>IF(COUNT(B5:E5)=0,"",SUM(B5:E5))</f>
        <v/>
      </c>
      <c r="G5" s="8">
        <f>IF(F5="","",IF(F5&gt;=28,"Strong moat",IF(F5&gt;=16,"Partial moat","No moat")))</f>
        <v/>
      </c>
      <c r="H5" s="8">
        <f>IF(F5="","",IF(F5&gt;=28,"Protect and feed this into every AI workflow",IF(F5&gt;=16,"Double down on the highest layer",CONCATENATE("Build ",A5," this quarter"))))</f>
        <v/>
      </c>
    </row>
    <row r="6">
      <c r="A6" s="8" t="inlineStr"/>
      <c r="B6" s="6" t="n"/>
      <c r="C6" s="6" t="n"/>
      <c r="D6" s="6" t="n"/>
      <c r="E6" s="6" t="n"/>
      <c r="F6" s="7">
        <f>IF(COUNT(B6:E6)=0,"",SUM(B6:E6))</f>
        <v/>
      </c>
      <c r="G6" s="8">
        <f>IF(F6="","",IF(F6&gt;=28,"Strong moat",IF(F6&gt;=16,"Partial moat","No moat")))</f>
        <v/>
      </c>
      <c r="H6" s="8">
        <f>IF(F6="","",IF(F6&gt;=28,"Protect and feed this into every AI workflow",IF(F6&gt;=16,"Double down on the highest layer",CONCATENATE("Build ",A6," this quarter"))))</f>
        <v/>
      </c>
    </row>
    <row r="7">
      <c r="A7" s="8" t="inlineStr"/>
      <c r="B7" s="6" t="n"/>
      <c r="C7" s="6" t="n"/>
      <c r="D7" s="6" t="n"/>
      <c r="E7" s="6" t="n"/>
      <c r="F7" s="7">
        <f>IF(COUNT(B7:E7)=0,"",SUM(B7:E7))</f>
        <v/>
      </c>
      <c r="G7" s="8">
        <f>IF(F7="","",IF(F7&gt;=28,"Strong moat",IF(F7&gt;=16,"Partial moat","No moat")))</f>
        <v/>
      </c>
      <c r="H7" s="8">
        <f>IF(F7="","",IF(F7&gt;=28,"Protect and feed this into every AI workflow",IF(F7&gt;=16,"Double down on the highest layer",CONCATENATE("Build ",A7," this quarter"))))</f>
        <v/>
      </c>
    </row>
    <row r="8">
      <c r="A8" s="8" t="inlineStr"/>
      <c r="B8" s="6" t="n"/>
      <c r="C8" s="6" t="n"/>
      <c r="D8" s="6" t="n"/>
      <c r="E8" s="6" t="n"/>
      <c r="F8" s="7">
        <f>IF(COUNT(B8:E8)=0,"",SUM(B8:E8))</f>
        <v/>
      </c>
      <c r="G8" s="8">
        <f>IF(F8="","",IF(F8&gt;=28,"Strong moat",IF(F8&gt;=16,"Partial moat","No moat")))</f>
        <v/>
      </c>
      <c r="H8" s="8">
        <f>IF(F8="","",IF(F8&gt;=28,"Protect and feed this into every AI workflow",IF(F8&gt;=16,"Double down on the highest layer",CONCATENATE("Build ",A8," this quarter"))))</f>
        <v/>
      </c>
    </row>
    <row r="9">
      <c r="A9" s="8" t="inlineStr"/>
      <c r="B9" s="6" t="n"/>
      <c r="C9" s="6" t="n"/>
      <c r="D9" s="6" t="n"/>
      <c r="E9" s="6" t="n"/>
      <c r="F9" s="7">
        <f>IF(COUNT(B9:E9)=0,"",SUM(B9:E9))</f>
        <v/>
      </c>
      <c r="G9" s="8">
        <f>IF(F9="","",IF(F9&gt;=28,"Strong moat",IF(F9&gt;=16,"Partial moat","No moat")))</f>
        <v/>
      </c>
      <c r="H9" s="8">
        <f>IF(F9="","",IF(F9&gt;=28,"Protect and feed this into every AI workflow",IF(F9&gt;=16,"Double down on the highest layer",CONCATENATE("Build ",A9," this quarter"))))</f>
        <v/>
      </c>
    </row>
    <row r="10">
      <c r="A10" s="8" t="inlineStr"/>
      <c r="B10" s="6" t="n"/>
      <c r="C10" s="6" t="n"/>
      <c r="D10" s="6" t="n"/>
      <c r="E10" s="6" t="n"/>
      <c r="F10" s="7">
        <f>IF(COUNT(B10:E10)=0,"",SUM(B10:E10))</f>
        <v/>
      </c>
      <c r="G10" s="8">
        <f>IF(F10="","",IF(F10&gt;=28,"Strong moat",IF(F10&gt;=16,"Partial moat","No moat")))</f>
        <v/>
      </c>
      <c r="H10" s="8">
        <f>IF(F10="","",IF(F10&gt;=28,"Protect and feed this into every AI workflow",IF(F10&gt;=16,"Double down on the highest layer",CONCATENATE("Build ",A10," this quarter"))))</f>
        <v/>
      </c>
    </row>
    <row r="11">
      <c r="A11" s="8" t="inlineStr"/>
      <c r="B11" s="6" t="n"/>
      <c r="C11" s="6" t="n"/>
      <c r="D11" s="6" t="n"/>
      <c r="E11" s="6" t="n"/>
      <c r="F11" s="7">
        <f>IF(COUNT(B11:E11)=0,"",SUM(B11:E11))</f>
        <v/>
      </c>
      <c r="G11" s="8">
        <f>IF(F11="","",IF(F11&gt;=28,"Strong moat",IF(F11&gt;=16,"Partial moat","No moat")))</f>
        <v/>
      </c>
      <c r="H11" s="8">
        <f>IF(F11="","",IF(F11&gt;=28,"Protect and feed this into every AI workflow",IF(F11&gt;=16,"Double down on the highest layer",CONCATENATE("Build ",A11," this quarter"))))</f>
        <v/>
      </c>
    </row>
    <row r="12">
      <c r="A12" s="8" t="inlineStr"/>
      <c r="B12" s="6" t="n"/>
      <c r="C12" s="6" t="n"/>
      <c r="D12" s="6" t="n"/>
      <c r="E12" s="6" t="n"/>
      <c r="F12" s="7">
        <f>IF(COUNT(B12:E12)=0,"",SUM(B12:E12))</f>
        <v/>
      </c>
      <c r="G12" s="8">
        <f>IF(F12="","",IF(F12&gt;=28,"Strong moat",IF(F12&gt;=16,"Partial moat","No moat")))</f>
        <v/>
      </c>
      <c r="H12" s="8">
        <f>IF(F12="","",IF(F12&gt;=28,"Protect and feed this into every AI workflow",IF(F12&gt;=16,"Double down on the highest layer",CONCATENATE("Build ",A12," this quarter"))))</f>
        <v/>
      </c>
    </row>
    <row r="15">
      <c r="A15" s="9" t="inlineStr">
        <is>
          <t>Legend:</t>
        </is>
      </c>
      <c r="B15" s="10" t="inlineStr">
        <is>
          <t>28-40 = Strong moat</t>
        </is>
      </c>
      <c r="C15" s="11" t="inlineStr">
        <is>
          <t>16-27 = Partial moat</t>
        </is>
      </c>
      <c r="D15" s="12" t="inlineStr">
        <is>
          <t>4-15 = No moat</t>
        </is>
      </c>
    </row>
  </sheetData>
  <conditionalFormatting sqref="F2">
    <cfRule type="cellIs" priority="1" operator="greaterThanOrEqual" dxfId="0">
      <formula>28</formula>
    </cfRule>
    <cfRule type="cellIs" priority="2" operator="between" dxfId="1">
      <formula>16</formula>
      <formula>27</formula>
    </cfRule>
    <cfRule type="cellIs" priority="3" operator="lessThan" dxfId="2">
      <formula>16</formula>
    </cfRule>
  </conditionalFormatting>
  <conditionalFormatting sqref="F3">
    <cfRule type="cellIs" priority="4" operator="greaterThanOrEqual" dxfId="0">
      <formula>28</formula>
    </cfRule>
    <cfRule type="cellIs" priority="5" operator="between" dxfId="1">
      <formula>16</formula>
      <formula>27</formula>
    </cfRule>
    <cfRule type="cellIs" priority="6" operator="lessThan" dxfId="2">
      <formula>16</formula>
    </cfRule>
  </conditionalFormatting>
  <conditionalFormatting sqref="F4">
    <cfRule type="cellIs" priority="7" operator="greaterThanOrEqual" dxfId="0">
      <formula>28</formula>
    </cfRule>
    <cfRule type="cellIs" priority="8" operator="between" dxfId="1">
      <formula>16</formula>
      <formula>27</formula>
    </cfRule>
    <cfRule type="cellIs" priority="9" operator="lessThan" dxfId="2">
      <formula>16</formula>
    </cfRule>
  </conditionalFormatting>
  <conditionalFormatting sqref="F5">
    <cfRule type="cellIs" priority="10" operator="greaterThanOrEqual" dxfId="0">
      <formula>28</formula>
    </cfRule>
    <cfRule type="cellIs" priority="11" operator="between" dxfId="1">
      <formula>16</formula>
      <formula>27</formula>
    </cfRule>
    <cfRule type="cellIs" priority="12" operator="lessThan" dxfId="2">
      <formula>16</formula>
    </cfRule>
  </conditionalFormatting>
  <conditionalFormatting sqref="F6">
    <cfRule type="cellIs" priority="13" operator="greaterThanOrEqual" dxfId="0">
      <formula>28</formula>
    </cfRule>
    <cfRule type="cellIs" priority="14" operator="between" dxfId="1">
      <formula>16</formula>
      <formula>27</formula>
    </cfRule>
    <cfRule type="cellIs" priority="15" operator="lessThan" dxfId="2">
      <formula>16</formula>
    </cfRule>
  </conditionalFormatting>
  <conditionalFormatting sqref="F7">
    <cfRule type="cellIs" priority="16" operator="greaterThanOrEqual" dxfId="0">
      <formula>28</formula>
    </cfRule>
    <cfRule type="cellIs" priority="17" operator="between" dxfId="1">
      <formula>16</formula>
      <formula>27</formula>
    </cfRule>
    <cfRule type="cellIs" priority="18" operator="lessThan" dxfId="2">
      <formula>16</formula>
    </cfRule>
  </conditionalFormatting>
  <conditionalFormatting sqref="F8">
    <cfRule type="cellIs" priority="19" operator="greaterThanOrEqual" dxfId="0">
      <formula>28</formula>
    </cfRule>
    <cfRule type="cellIs" priority="20" operator="between" dxfId="1">
      <formula>16</formula>
      <formula>27</formula>
    </cfRule>
    <cfRule type="cellIs" priority="21" operator="lessThan" dxfId="2">
      <formula>16</formula>
    </cfRule>
  </conditionalFormatting>
  <conditionalFormatting sqref="F9">
    <cfRule type="cellIs" priority="22" operator="greaterThanOrEqual" dxfId="0">
      <formula>28</formula>
    </cfRule>
    <cfRule type="cellIs" priority="23" operator="between" dxfId="1">
      <formula>16</formula>
      <formula>27</formula>
    </cfRule>
    <cfRule type="cellIs" priority="24" operator="lessThan" dxfId="2">
      <formula>16</formula>
    </cfRule>
  </conditionalFormatting>
  <conditionalFormatting sqref="F10">
    <cfRule type="cellIs" priority="25" operator="greaterThanOrEqual" dxfId="0">
      <formula>28</formula>
    </cfRule>
    <cfRule type="cellIs" priority="26" operator="between" dxfId="1">
      <formula>16</formula>
      <formula>27</formula>
    </cfRule>
    <cfRule type="cellIs" priority="27" operator="lessThan" dxfId="2">
      <formula>16</formula>
    </cfRule>
  </conditionalFormatting>
  <conditionalFormatting sqref="F11">
    <cfRule type="cellIs" priority="28" operator="greaterThanOrEqual" dxfId="0">
      <formula>28</formula>
    </cfRule>
    <cfRule type="cellIs" priority="29" operator="between" dxfId="1">
      <formula>16</formula>
      <formula>27</formula>
    </cfRule>
    <cfRule type="cellIs" priority="30" operator="lessThan" dxfId="2">
      <formula>16</formula>
    </cfRule>
  </conditionalFormatting>
  <conditionalFormatting sqref="F12">
    <cfRule type="cellIs" priority="31" operator="greaterThanOrEqual" dxfId="0">
      <formula>28</formula>
    </cfRule>
    <cfRule type="cellIs" priority="32" operator="between" dxfId="1">
      <formula>16</formula>
      <formula>27</formula>
    </cfRule>
    <cfRule type="cellIs" priority="33" operator="lessThan" dxfId="2">
      <formula>16</formula>
    </cfRule>
  </conditionalFormatting>
  <conditionalFormatting sqref="F13">
    <cfRule type="cellIs" priority="34" operator="greaterThanOrEqual" dxfId="0">
      <formula>28</formula>
    </cfRule>
    <cfRule type="cellIs" priority="35" operator="between" dxfId="1">
      <formula>16</formula>
      <formula>27</formula>
    </cfRule>
    <cfRule type="cellIs" priority="36" operator="lessThan" dxfId="2">
      <formula>16</formula>
    </cfRule>
  </conditionalFormatting>
  <dataValidations count="1">
    <dataValidation sqref="B2:E13" showDropDown="0" showInputMessage="0" showErrorMessage="0" allowBlank="1" errorTitle="Invalid score" error="Enter a whole number between 1 and 10" type="whole" operator="between">
      <formula1>1</formula1>
      <formula2>10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2026-08-02T08:09:13Z</dcterms:created>
  <dcterms:modified xsi:type="dcterms:W3CDTF">2026-08-02T08:09:13Z</dcterms:modified>
</cp:coreProperties>
</file>