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dget Calculator" sheetId="1" state="visible" r:id="rId1"/>
    <sheet name="Computed" sheetId="2" state="visible" r:id="rId2"/>
    <sheet name="12-Month Pla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Budget &amp; Team Assumptions</t>
        </is>
      </c>
      <c r="B1" t="inlineStr"/>
      <c r="C1" t="inlineStr"/>
      <c r="D1" t="inlineStr"/>
      <c r="E1" t="inlineStr"/>
      <c r="F1" t="inlineStr">
        <is>
          <t>Benchmarks</t>
        </is>
      </c>
      <c r="G1" t="inlineStr"/>
      <c r="H1" t="inlineStr"/>
      <c r="I1" t="inlineStr"/>
      <c r="J1" t="inlineStr"/>
      <c r="K1" t="inlineStr"/>
    </row>
    <row r="2">
      <c r="A2" t="inlineStr">
        <is>
          <t>Annual Recurring Revenue (ARR)</t>
        </is>
      </c>
      <c r="B2" t="n">
        <v>500000</v>
      </c>
      <c r="C2" t="inlineStr">
        <is>
          <t>USD</t>
        </is>
      </c>
      <c r="D2" t="inlineStr">
        <is>
          <t>Your ARR</t>
        </is>
      </c>
      <c r="E2" t="inlineStr"/>
      <c r="F2" t="inlineStr">
        <is>
          <t>Median</t>
        </is>
      </c>
      <c r="G2" t="inlineStr">
        <is>
          <t>8%</t>
        </is>
      </c>
      <c r="H2" t="inlineStr">
        <is>
          <t>10-15%</t>
        </is>
      </c>
      <c r="I2" t="inlineStr">
        <is>
          <t>45-55%</t>
        </is>
      </c>
      <c r="J2" t="inlineStr">
        <is>
          <t>25-35%</t>
        </is>
      </c>
      <c r="K2" t="inlineStr">
        <is>
          <t>15-25%</t>
        </is>
      </c>
    </row>
    <row r="3">
      <c r="A3" t="inlineStr">
        <is>
          <t>Marketing budget (set as % ARR)</t>
        </is>
      </c>
      <c r="B3" t="n">
        <v>0.08</v>
      </c>
      <c r="C3" t="inlineStr">
        <is>
          <t>fraction</t>
        </is>
      </c>
      <c r="D3" t="inlineStr">
        <is>
          <t>0.08 = 8%</t>
        </is>
      </c>
      <c r="E3" t="inlineStr"/>
      <c r="F3" t="inlineStr">
        <is>
          <t>Early (pre-Series A)</t>
        </is>
      </c>
      <c r="G3" t="inlineStr">
        <is>
          <t>20-40%</t>
        </is>
      </c>
      <c r="H3" t="inlineStr"/>
      <c r="I3" t="inlineStr"/>
      <c r="J3" t="inlineStr"/>
      <c r="K3" t="inlineStr"/>
    </row>
    <row r="4">
      <c r="A4" t="inlineStr">
        <is>
          <t>Team size (people)</t>
        </is>
      </c>
      <c r="B4" t="n">
        <v>2</v>
      </c>
      <c r="C4" t="inlineStr">
        <is>
          <t>people</t>
        </is>
      </c>
      <c r="D4" t="inlineStr">
        <is>
          <t>For content allocation</t>
        </is>
      </c>
      <c r="E4" t="inlineStr"/>
      <c r="F4" t="inlineStr">
        <is>
          <t>Scaling (Series A-B)</t>
        </is>
      </c>
      <c r="G4" t="inlineStr">
        <is>
          <t>10-25%</t>
        </is>
      </c>
      <c r="H4" t="inlineStr"/>
      <c r="I4" t="inlineStr"/>
      <c r="J4" t="inlineStr"/>
      <c r="K4" t="inlineStr"/>
    </row>
    <row r="5">
      <c r="A5" t="inlineStr"/>
      <c r="B5" t="inlineStr"/>
      <c r="C5" t="inlineStr"/>
      <c r="D5" t="inlineStr"/>
      <c r="E5" t="inlineStr"/>
      <c r="F5" t="inlineStr">
        <is>
          <t>Mature</t>
        </is>
      </c>
      <c r="G5" t="inlineStr">
        <is>
          <t>5-7%</t>
        </is>
      </c>
      <c r="H5" t="inlineStr"/>
      <c r="I5" t="inlineStr"/>
      <c r="J5" t="inlineStr"/>
      <c r="K5" t="inlineStr"/>
    </row>
    <row r="6">
      <c r="A6" t="inlineStr"/>
      <c r="B6" t="inlineStr"/>
      <c r="C6" t="inlineStr"/>
      <c r="D6" t="inlineStr"/>
      <c r="E6" t="inlineStr"/>
      <c r="F6" t="inlineStr">
        <is>
          <t>PLG</t>
        </is>
      </c>
      <c r="G6" t="inlineStr">
        <is>
          <t>13%</t>
        </is>
      </c>
      <c r="H6" t="inlineStr"/>
      <c r="I6" t="inlineStr"/>
      <c r="J6" t="inlineStr"/>
      <c r="K6" t="inlineStr"/>
    </row>
    <row r="7">
      <c r="A7" t="inlineStr"/>
      <c r="B7" t="inlineStr"/>
      <c r="C7" t="inlineStr"/>
      <c r="D7" t="inlineStr"/>
      <c r="E7" t="inlineStr"/>
      <c r="F7" t="inlineStr">
        <is>
          <t>Sales-led</t>
        </is>
      </c>
      <c r="G7" t="inlineStr">
        <is>
          <t>9%</t>
        </is>
      </c>
      <c r="H7" t="inlineStr"/>
      <c r="I7" t="inlineStr"/>
      <c r="J7" t="inlineStr"/>
      <c r="K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Formula</t>
        </is>
      </c>
      <c r="C1" t="inlineStr">
        <is>
          <t>Annual $</t>
        </is>
      </c>
      <c r="D1" t="inlineStr">
        <is>
          <t>Monthly $</t>
        </is>
      </c>
    </row>
    <row r="2">
      <c r="A2" t="inlineStr">
        <is>
          <t>Annual ARR</t>
        </is>
      </c>
      <c r="C2">
        <f>Budget Calculator!B2</f>
        <v/>
      </c>
      <c r="D2">
        <f>C2/12</f>
        <v/>
      </c>
    </row>
    <row r="3">
      <c r="A3" t="inlineStr">
        <is>
          <t>Annual marketing budget</t>
        </is>
      </c>
      <c r="C3">
        <f>Budget Calculator!B2*Budget Calculator!B3</f>
        <v/>
      </c>
      <c r="D3">
        <f>C3/12</f>
        <v/>
      </c>
    </row>
    <row r="4">
      <c r="A4" t="inlineStr">
        <is>
          <t>Monthly content slice (12% of marketing)</t>
        </is>
      </c>
      <c r="C4">
        <f>C3*0.12</f>
        <v/>
      </c>
      <c r="D4">
        <f>D3*0.12</f>
        <v/>
      </c>
    </row>
    <row r="5">
      <c r="A5" t="inlineStr">
        <is>
          <t>Per-post cost at 8 posts/mo</t>
        </is>
      </c>
      <c r="C5">
        <f>C4/8</f>
        <v/>
      </c>
      <c r="D5">
        <f>D4/8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Focus</t>
        </is>
      </c>
      <c r="C1" t="inlineStr">
        <is>
          <t>Content type</t>
        </is>
      </c>
      <c r="D1" t="inlineStr">
        <is>
          <t>Posts</t>
        </is>
      </c>
      <c r="E1" t="inlineStr">
        <is>
          <t>OKR</t>
        </is>
      </c>
      <c r="F1" t="inlineStr">
        <is>
          <t>Owner</t>
        </is>
      </c>
    </row>
    <row r="2">
      <c r="A2" t="n">
        <v>1</v>
      </c>
      <c r="B2" t="inlineStr">
        <is>
          <t>Foundation</t>
        </is>
      </c>
      <c r="C2" t="inlineStr">
        <is>
          <t>3 Core MoFu guides</t>
        </is>
      </c>
      <c r="D2" t="n">
        <v>3</v>
      </c>
      <c r="E2" t="inlineStr">
        <is>
          <t>Index 10 pages</t>
        </is>
      </c>
      <c r="F2" t="inlineStr">
        <is>
          <t>Founder</t>
        </is>
      </c>
    </row>
    <row r="3">
      <c r="A3" t="n">
        <v>2</v>
      </c>
      <c r="B3" t="inlineStr">
        <is>
          <t>BoFU first</t>
        </is>
      </c>
      <c r="C3" t="inlineStr">
        <is>
          <t>2 comparison + alternatives</t>
        </is>
      </c>
      <c r="D3" t="n">
        <v>2</v>
      </c>
      <c r="E3" t="inlineStr">
        <is>
          <t>2 queries top 20</t>
        </is>
      </c>
      <c r="F3" t="inlineStr">
        <is>
          <t>Founder</t>
        </is>
      </c>
    </row>
    <row r="4">
      <c r="A4" t="n">
        <v>3</v>
      </c>
      <c r="B4" t="inlineStr">
        <is>
          <t>Docs &amp; PLC</t>
        </is>
      </c>
      <c r="C4" t="inlineStr">
        <is>
          <t>Product-led + onboarding</t>
        </is>
      </c>
      <c r="D4" t="n">
        <v>4</v>
      </c>
      <c r="E4" t="inlineStr">
        <is>
          <t>5 product queries</t>
        </is>
      </c>
      <c r="F4" t="inlineStr">
        <is>
          <t>Founder</t>
        </is>
      </c>
    </row>
    <row r="5">
      <c r="A5" t="n">
        <v>4</v>
      </c>
      <c r="B5" t="inlineStr">
        <is>
          <t>LinkedIn</t>
        </is>
      </c>
      <c r="C5" t="inlineStr">
        <is>
          <t>Founder posts + 1 repurposed/mo</t>
        </is>
      </c>
      <c r="D5" t="n">
        <v>4</v>
      </c>
      <c r="E5" t="inlineStr">
        <is>
          <t>1k impressions</t>
        </is>
      </c>
      <c r="F5" t="inlineStr">
        <is>
          <t>Founder</t>
        </is>
      </c>
    </row>
    <row r="6">
      <c r="A6" t="n">
        <v>5</v>
      </c>
      <c r="B6" t="inlineStr">
        <is>
          <t>Email</t>
        </is>
      </c>
      <c r="C6" t="inlineStr">
        <is>
          <t>Newsletter build</t>
        </is>
      </c>
      <c r="D6" t="n">
        <v>4</v>
      </c>
      <c r="E6" t="inlineStr">
        <is>
          <t>200 subs</t>
        </is>
      </c>
      <c r="F6" t="inlineStr">
        <is>
          <t>Founder</t>
        </is>
      </c>
    </row>
    <row r="7">
      <c r="A7" t="n">
        <v>6</v>
      </c>
      <c r="B7" t="inlineStr">
        <is>
          <t>Refresh</t>
        </is>
      </c>
      <c r="C7" t="inlineStr">
        <is>
          <t>Update best 5 pieces</t>
        </is>
      </c>
      <c r="D7" t="n">
        <v>2</v>
      </c>
      <c r="E7" t="inlineStr">
        <is>
          <t>CTR +1%</t>
        </is>
      </c>
      <c r="F7" t="inlineStr">
        <is>
          <t>Fractional</t>
        </is>
      </c>
    </row>
    <row r="8">
      <c r="A8" t="n">
        <v>7</v>
      </c>
      <c r="B8" t="inlineStr">
        <is>
          <t>Research</t>
        </is>
      </c>
      <c r="C8" t="inlineStr">
        <is>
          <t>Owned mini-survey</t>
        </is>
      </c>
      <c r="D8" t="n">
        <v>2</v>
      </c>
      <c r="E8" t="inlineStr">
        <is>
          <t>1 citation</t>
        </is>
      </c>
      <c r="F8" t="inlineStr">
        <is>
          <t>Fractional</t>
        </is>
      </c>
    </row>
    <row r="9">
      <c r="A9" t="n">
        <v>8</v>
      </c>
      <c r="B9" t="inlineStr">
        <is>
          <t>BoFU scale</t>
        </is>
      </c>
      <c r="C9" t="inlineStr">
        <is>
          <t>Alternatives x5</t>
        </is>
      </c>
      <c r="D9" t="n">
        <v>5</v>
      </c>
      <c r="E9" t="inlineStr">
        <is>
          <t>3 keywords top 20</t>
        </is>
      </c>
      <c r="F9" t="inlineStr">
        <is>
          <t>Fractional</t>
        </is>
      </c>
    </row>
    <row r="10">
      <c r="A10" t="n">
        <v>9</v>
      </c>
      <c r="B10" t="inlineStr">
        <is>
          <t>GEO</t>
        </is>
      </c>
      <c r="C10" t="inlineStr">
        <is>
          <t>Snippet + schema refresh</t>
        </is>
      </c>
      <c r="D10" t="n">
        <v>3</v>
      </c>
      <c r="E10" t="inlineStr">
        <is>
          <t>2 AIO features</t>
        </is>
      </c>
      <c r="F10" t="inlineStr">
        <is>
          <t>Fractional</t>
        </is>
      </c>
    </row>
    <row r="11">
      <c r="A11" t="n">
        <v>10</v>
      </c>
      <c r="B11" t="inlineStr">
        <is>
          <t>LinkedIn ads</t>
        </is>
      </c>
      <c r="C11" t="inlineStr">
        <is>
          <t>BoFU boosted</t>
        </is>
      </c>
      <c r="D11" t="n">
        <v>2</v>
      </c>
      <c r="E11" t="inlineStr">
        <is>
          <t>50 leads</t>
        </is>
      </c>
      <c r="F11" t="inlineStr">
        <is>
          <t>Fractional</t>
        </is>
      </c>
    </row>
    <row r="12">
      <c r="A12" t="n">
        <v>11</v>
      </c>
      <c r="B12" t="inlineStr">
        <is>
          <t>Audit</t>
        </is>
      </c>
      <c r="C12" t="inlineStr">
        <is>
          <t>Content audit + prune</t>
        </is>
      </c>
      <c r="D12" t="n">
        <v>3</v>
      </c>
      <c r="E12" t="inlineStr">
        <is>
          <t>Remove 20 dead pages</t>
        </is>
      </c>
      <c r="F12" t="inlineStr">
        <is>
          <t>Fractional</t>
        </is>
      </c>
    </row>
    <row r="13">
      <c r="A13" t="n">
        <v>12</v>
      </c>
      <c r="B13" t="inlineStr">
        <is>
          <t>Pillar</t>
        </is>
      </c>
      <c r="C13" t="inlineStr">
        <is>
          <t>1 research pillar</t>
        </is>
      </c>
      <c r="D13" t="n">
        <v>2</v>
      </c>
      <c r="E13" t="inlineStr">
        <is>
          <t>500 organic visit/mo</t>
        </is>
      </c>
      <c r="F13" t="inlineStr">
        <is>
          <t>Team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2026-08-08T03:48:12Z</dcterms:created>
  <dcterms:modified xsi:type="dcterms:W3CDTF">2026-08-08T03:48:12Z</dcterms:modified>
</cp:coreProperties>
</file>